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3"/>
  </bookViews>
  <sheets>
    <sheet name="Р-Крестьянская 37" sheetId="1" r:id="rId1"/>
    <sheet name="Р-Крестьянская 37(2019)" sheetId="2" r:id="rId2"/>
    <sheet name="Р-Крестьянская 37(2020)" sheetId="3" r:id="rId3"/>
    <sheet name="Р-Крестьянская 3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37'!#REF!,'Р-Крестьянская 37'!#REF!</definedName>
    <definedName name="Z_6E36EA37_049E_4FAE_B719_2847CD16F858_.wvu.Rows" localSheetId="0" hidden="1">'Р-Крестьянская 37'!$42:$45</definedName>
    <definedName name="Z_73C0D023_21BD_4441_8EFA_957546C15799_.wvu.Cols" localSheetId="0" hidden="1">'Р-Крестьянская 37'!#REF!,'Р-Крестьянская 37'!#REF!</definedName>
    <definedName name="Z_73C0D023_21BD_4441_8EFA_957546C15799_.wvu.Rows" localSheetId="0" hidden="1">'Р-Крестьянская 37'!$42:$45</definedName>
    <definedName name="_xlnm.Print_Area" localSheetId="0">'Р-Крестьянская 37'!$A$1:$K$60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33" i="3"/>
  <c r="F51" i="3"/>
  <c r="F56" i="3" s="1"/>
  <c r="E9" i="2"/>
  <c r="F58" i="2"/>
  <c r="F57" i="2"/>
  <c r="F9" i="2"/>
  <c r="G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<sst xmlns="http://schemas.openxmlformats.org/spreadsheetml/2006/main" count="243" uniqueCount="80">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</sst>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3">
          <cell r="W163">
            <v>19066.762059066001</v>
          </cell>
          <cell r="X163">
            <v>3991.6122259687427</v>
          </cell>
          <cell r="Y163">
            <v>25656.805600000003</v>
          </cell>
          <cell r="AA163">
            <v>19467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5047</v>
          </cell>
          <cell r="AN163">
            <v>0</v>
          </cell>
          <cell r="AO163">
            <v>1133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Y163">
            <v>60065.230569010448</v>
          </cell>
          <cell r="BB163">
            <v>0</v>
          </cell>
          <cell r="BC163">
            <v>0</v>
          </cell>
          <cell r="CN163">
            <v>24627.162985338815</v>
          </cell>
          <cell r="CO163">
            <v>5047.4941582966503</v>
          </cell>
          <cell r="CP163">
            <v>64.32350000000001</v>
          </cell>
          <cell r="DB163">
            <v>0</v>
          </cell>
          <cell r="DG163">
            <v>21034.482383096612</v>
          </cell>
          <cell r="DU163">
            <v>21008.277632447727</v>
          </cell>
          <cell r="DV163">
            <v>4355.6325872432535</v>
          </cell>
          <cell r="DW163">
            <v>36961.477899999998</v>
          </cell>
          <cell r="EK163">
            <v>0</v>
          </cell>
          <cell r="EQ163">
            <v>20546.347766962601</v>
          </cell>
          <cell r="FB163">
            <v>124514.6685931136</v>
          </cell>
          <cell r="FC163">
            <v>25457.852199907364</v>
          </cell>
          <cell r="FD163">
            <v>350.11500000000001</v>
          </cell>
          <cell r="FL163">
            <v>0</v>
          </cell>
          <cell r="FS163">
            <v>39893.811061184104</v>
          </cell>
          <cell r="FX163">
            <v>80250.69464137801</v>
          </cell>
          <cell r="FY163">
            <v>16368.402645352684</v>
          </cell>
          <cell r="FZ163">
            <v>0</v>
          </cell>
          <cell r="GG163">
            <v>85.323000000000008</v>
          </cell>
          <cell r="GL163">
            <v>25276.367537156009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3">
          <cell r="W163">
            <v>28529.793372413431</v>
          </cell>
          <cell r="X163">
            <v>8775.3062975010398</v>
          </cell>
          <cell r="Y163">
            <v>74347.861700000009</v>
          </cell>
          <cell r="AK163">
            <v>0</v>
          </cell>
          <cell r="AV163">
            <v>108974</v>
          </cell>
          <cell r="AY163">
            <v>122987.71577215084</v>
          </cell>
          <cell r="BM163">
            <v>56406.508000000002</v>
          </cell>
          <cell r="BN163">
            <v>0</v>
          </cell>
          <cell r="CN163">
            <v>28277.083605227592</v>
          </cell>
          <cell r="CO163">
            <v>8765.8959176205517</v>
          </cell>
          <cell r="CP163">
            <v>9.166999999999998</v>
          </cell>
          <cell r="DB163">
            <v>0</v>
          </cell>
          <cell r="DG163">
            <v>40876.784483625786</v>
          </cell>
          <cell r="DU163">
            <v>151412.46707380973</v>
          </cell>
          <cell r="DV163">
            <v>46088.018319709459</v>
          </cell>
          <cell r="DW163">
            <v>11569.9797</v>
          </cell>
          <cell r="EL163">
            <v>0</v>
          </cell>
          <cell r="EQ163">
            <v>84076.365644033198</v>
          </cell>
          <cell r="FB163">
            <v>125931.13596669404</v>
          </cell>
          <cell r="FC163">
            <v>80266.591849789795</v>
          </cell>
          <cell r="FD163">
            <v>479.97120000000001</v>
          </cell>
          <cell r="FL163">
            <v>0</v>
          </cell>
          <cell r="FS163">
            <v>43339.834171811206</v>
          </cell>
          <cell r="FX163">
            <v>80082.33198401636</v>
          </cell>
          <cell r="FY163">
            <v>51536.331776848914</v>
          </cell>
          <cell r="FZ163">
            <v>0</v>
          </cell>
          <cell r="GG163">
            <v>19779.84</v>
          </cell>
          <cell r="GL163">
            <v>27579.401698656438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3">
          <cell r="W163">
            <v>7070.9009870900272</v>
          </cell>
          <cell r="X163">
            <v>1768.2534573141079</v>
          </cell>
          <cell r="Y163">
            <v>3680.0664000000002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2266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32831.25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Y163">
            <v>33232.114007564895</v>
          </cell>
          <cell r="BM163">
            <v>0</v>
          </cell>
          <cell r="CN163">
            <v>24236.390160652503</v>
          </cell>
          <cell r="CO163">
            <v>7513.2809498022762</v>
          </cell>
          <cell r="CP163">
            <v>541.08990000000006</v>
          </cell>
          <cell r="DB163">
            <v>0</v>
          </cell>
          <cell r="DF163">
            <v>22074.183487510869</v>
          </cell>
          <cell r="DU163">
            <v>27682.226340198638</v>
          </cell>
          <cell r="DV163">
            <v>6939.6376595173942</v>
          </cell>
          <cell r="DW163">
            <v>4224.8746000000001</v>
          </cell>
          <cell r="EK163">
            <v>0</v>
          </cell>
          <cell r="EP163">
            <v>16539.358877364444</v>
          </cell>
          <cell r="FB163">
            <v>106465.1041406359</v>
          </cell>
          <cell r="FC163">
            <v>29281.280190726793</v>
          </cell>
          <cell r="FD163">
            <v>1067.8788000000002</v>
          </cell>
          <cell r="FE163">
            <v>0</v>
          </cell>
          <cell r="FL163">
            <v>0</v>
          </cell>
          <cell r="FS163">
            <v>35040.622902025149</v>
          </cell>
          <cell r="FX163">
            <v>83750.915110736692</v>
          </cell>
          <cell r="FY163">
            <v>22972.746380109744</v>
          </cell>
          <cell r="FZ163">
            <v>227.46</v>
          </cell>
          <cell r="GG163">
            <v>2104.2600000000002</v>
          </cell>
          <cell r="GL163">
            <v>27401.356166340342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3">
          <cell r="W163">
            <v>584.62538919543897</v>
          </cell>
          <cell r="X163">
            <v>141.20426823521609</v>
          </cell>
          <cell r="Y163">
            <v>327.82839999999999</v>
          </cell>
          <cell r="AV163">
            <v>297155</v>
          </cell>
          <cell r="AY163">
            <v>2195.3252430638763</v>
          </cell>
          <cell r="BM163">
            <v>5047</v>
          </cell>
          <cell r="BN163">
            <v>0</v>
          </cell>
          <cell r="BO163">
            <v>0</v>
          </cell>
          <cell r="BP163">
            <v>0</v>
          </cell>
          <cell r="CN163">
            <v>26206.873260169465</v>
          </cell>
          <cell r="CO163">
            <v>7304.0445648070618</v>
          </cell>
          <cell r="CP163">
            <v>710.94720000000007</v>
          </cell>
          <cell r="DB163">
            <v>0</v>
          </cell>
          <cell r="DG163">
            <v>23652.936451551715</v>
          </cell>
          <cell r="DL163">
            <v>0</v>
          </cell>
          <cell r="DP163">
            <v>0</v>
          </cell>
          <cell r="DT163">
            <v>0</v>
          </cell>
          <cell r="DU163">
            <v>8952.9484959295532</v>
          </cell>
          <cell r="DV163">
            <v>2109.5744343642587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5893.7521499999993</v>
          </cell>
          <cell r="EJ163">
            <v>0</v>
          </cell>
          <cell r="EP163">
            <v>3271.6497727608876</v>
          </cell>
          <cell r="EU163">
            <v>217923.16</v>
          </cell>
          <cell r="EW163">
            <v>1289.9694</v>
          </cell>
          <cell r="EY163">
            <v>0</v>
          </cell>
          <cell r="FA163">
            <v>0</v>
          </cell>
          <cell r="FL163">
            <v>0</v>
          </cell>
          <cell r="FS163">
            <v>0</v>
          </cell>
          <cell r="FV163">
            <v>196355.12</v>
          </cell>
          <cell r="FZ163">
            <v>35.720400000000005</v>
          </cell>
          <cell r="GG163">
            <v>2352.6447000000003</v>
          </cell>
          <cell r="GL16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2068571.3900000001</v>
      </c>
      <c r="F9" s="17">
        <f t="shared" ref="F9:G9" si="0">SUM(F10:F14)</f>
        <v>1867222.45</v>
      </c>
      <c r="G9" s="17">
        <f t="shared" si="0"/>
        <v>960478.66000000015</v>
      </c>
    </row>
    <row r="10" spans="1:7" ht="13.2" customHeight="1" x14ac:dyDescent="0.3">
      <c r="A10" s="50" t="s">
        <v>9</v>
      </c>
      <c r="B10" s="51"/>
      <c r="C10" s="51"/>
      <c r="D10" s="52"/>
      <c r="E10" s="18">
        <v>981053.93</v>
      </c>
      <c r="F10" s="18">
        <v>906022.04</v>
      </c>
      <c r="G10" s="19">
        <v>490989.95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179977.27</v>
      </c>
      <c r="F12" s="18">
        <v>161252.67000000001</v>
      </c>
      <c r="G12" s="19">
        <v>73277.119999999995</v>
      </c>
    </row>
    <row r="13" spans="1:7" ht="13.5" customHeight="1" x14ac:dyDescent="0.3">
      <c r="A13" s="50" t="s">
        <v>12</v>
      </c>
      <c r="B13" s="51"/>
      <c r="C13" s="51"/>
      <c r="D13" s="52"/>
      <c r="E13" s="18">
        <v>354360.86</v>
      </c>
      <c r="F13" s="18">
        <v>312531.42</v>
      </c>
      <c r="G13" s="19">
        <v>142662.92000000001</v>
      </c>
    </row>
    <row r="14" spans="1:7" ht="14.4" customHeight="1" x14ac:dyDescent="0.3">
      <c r="A14" s="43" t="s">
        <v>13</v>
      </c>
      <c r="B14" s="43"/>
      <c r="C14" s="43"/>
      <c r="D14" s="43"/>
      <c r="E14" s="18">
        <v>553179.32999999996</v>
      </c>
      <c r="F14" s="18">
        <v>487416.32000000001</v>
      </c>
      <c r="G14" s="19">
        <v>253548.67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1456827.27</v>
      </c>
      <c r="F15" s="17">
        <f t="shared" ref="F15:G15" si="1">SUM(F16:F19)</f>
        <v>1377498.93</v>
      </c>
      <c r="G15" s="17">
        <f t="shared" si="1"/>
        <v>397572.03</v>
      </c>
    </row>
    <row r="16" spans="1:7" ht="33.6" customHeight="1" x14ac:dyDescent="0.3">
      <c r="A16" s="56" t="s">
        <v>43</v>
      </c>
      <c r="B16" s="57"/>
      <c r="C16" s="57"/>
      <c r="D16" s="58"/>
      <c r="E16" s="18">
        <v>1432120.53</v>
      </c>
      <c r="F16" s="18">
        <v>1354905.8</v>
      </c>
      <c r="G16" s="19">
        <v>391098.2</v>
      </c>
    </row>
    <row r="17" spans="1:13" ht="15.6" x14ac:dyDescent="0.3">
      <c r="A17" s="43" t="s">
        <v>44</v>
      </c>
      <c r="B17" s="43"/>
      <c r="C17" s="43"/>
      <c r="D17" s="43"/>
      <c r="E17" s="18">
        <v>2172.2399999999998</v>
      </c>
      <c r="F17" s="18">
        <v>2009.71</v>
      </c>
      <c r="G17" s="19">
        <v>569.75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22534.5</v>
      </c>
      <c r="F19" s="18">
        <v>20583.419999999998</v>
      </c>
      <c r="G19" s="19">
        <v>5904.08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6791.4</v>
      </c>
      <c r="F20" s="36">
        <f t="shared" ref="F20:G20" si="2">F21</f>
        <v>6408.79</v>
      </c>
      <c r="G20" s="36">
        <f t="shared" si="2"/>
        <v>1797.19</v>
      </c>
    </row>
    <row r="21" spans="1:13" ht="15.6" x14ac:dyDescent="0.3">
      <c r="A21" s="43" t="s">
        <v>15</v>
      </c>
      <c r="B21" s="43"/>
      <c r="C21" s="43"/>
      <c r="D21" s="43"/>
      <c r="E21" s="18">
        <v>6791.4</v>
      </c>
      <c r="F21" s="18">
        <v>6408.79</v>
      </c>
      <c r="G21" s="19">
        <v>1797.19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85359.983118934906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129380.4104540452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нар'!W163</f>
        <v>19066.762059066001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нар'!X163</f>
        <v>3991.6122259687427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нар'!Y163</f>
        <v>25656.805600000003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нар'!AA163+'[1]УК ВР декабрь нар'!AB163+'[1]УК ВР декабрь нар'!AC163+'[1]УК ВР декабрь нар'!AD163+'[1]УК ВР декабрь нар'!AE163+'[1]УК ВР декабрь нар'!AF163+'[1]УК ВР декабрь нар'!AG163+'[1]УК ВР декабрь нар'!AH163+'[1]УК ВР декабрь нар'!AJ163+'[1]УК ВР декабрь нар'!AL163+'[1]УК ВР декабрь нар'!AN163+'[1]УК ВР декабрь нар'!AO163+'[1]УК ВР декабрь нар'!AP163+'[1]УК ВР декабрь нар'!AQ163+'[1]УК ВР декабрь нар'!AR163+'[1]УК ВР декабрь нар'!AT163</f>
        <v>20600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нар'!AY163</f>
        <v>60065.230569010448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SUM(F34:F38)+40809.33</f>
        <v>179501.52891338564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нар'!CN163+'[1]УК ВР декабрь нар'!DU163</f>
        <v>45635.440617786546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нар'!CO163+'[1]УК ВР декабрь нар'!DV163</f>
        <v>9403.1267455399029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нар'!CP163+'[1]УК ВР декабрь нар'!DW163</f>
        <v>37025.801399999997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нар'!AI163+'[1]УК ВР декабрь нар'!AJ163+'[1]УК ВР декабрь нар'!AS163+'[1]УК ВР декабрь нар'!BC163+'[1]УК ВР декабрь нар'!DB163+'[1]УК ВР декабрь нар'!EK163+'[1]УК ВР декабрь нар'!AM163</f>
        <v>5047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нар'!DG163+'[1]УК ВР декабрь нар'!EQ163</f>
        <v>41580.830150059213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SUM(F40:F48)+86592.73</f>
        <v>398789.96467809175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нар'!FB163+'[1]УК ВР декабрь нар'!FX163</f>
        <v>204765.36323449161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нар'!FC163+'[1]УК ВР декабрь нар'!FY163</f>
        <v>41826.254845260046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нар'!FD163+'[1]УК ВР декабрь нар'!FZ163</f>
        <v>350.11500000000001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нар'!GG163+'[1]УК ВР декабрь нар'!FL163+'[1]УК ВР декабрь нар'!BB163+'[1]УК ВР декабрь нар'!AK163</f>
        <v>85.323000000000008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нар'!FS163+'[1]УК ВР декабрь нар'!GL163</f>
        <v>65170.178598340113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707671.90404552268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192428.1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73513.13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118914.97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900100.00404552266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1432120.53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1354905.8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617380.50907341216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37'!A2:G2</f>
        <v>перед собственниками дома по адресу: ул. Р-Крестьянская 37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37'!G8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2146787.67</v>
      </c>
      <c r="F9" s="17">
        <f t="shared" ref="F9:G9" si="0">SUM(F10:F15)</f>
        <v>1910588.3299999998</v>
      </c>
      <c r="G9" s="17">
        <f t="shared" si="0"/>
        <v>1196678.3</v>
      </c>
    </row>
    <row r="10" spans="1:7" ht="15.6" x14ac:dyDescent="0.3">
      <c r="A10" s="50" t="s">
        <v>9</v>
      </c>
      <c r="B10" s="51"/>
      <c r="C10" s="51"/>
      <c r="D10" s="52"/>
      <c r="E10" s="18">
        <v>928547.76</v>
      </c>
      <c r="F10" s="18">
        <v>872246.42</v>
      </c>
      <c r="G10" s="19">
        <v>547291.59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174145.21</v>
      </c>
      <c r="F12" s="18">
        <v>150563.18</v>
      </c>
      <c r="G12" s="19">
        <v>96859.15</v>
      </c>
    </row>
    <row r="13" spans="1:7" ht="15.6" x14ac:dyDescent="0.3">
      <c r="A13" s="50" t="s">
        <v>12</v>
      </c>
      <c r="B13" s="51"/>
      <c r="C13" s="51"/>
      <c r="D13" s="52"/>
      <c r="E13" s="18">
        <v>349734.39</v>
      </c>
      <c r="F13" s="18">
        <v>297094.61</v>
      </c>
      <c r="G13" s="19">
        <v>195302.7</v>
      </c>
    </row>
    <row r="14" spans="1:7" ht="15.6" x14ac:dyDescent="0.3">
      <c r="A14" s="43" t="s">
        <v>13</v>
      </c>
      <c r="B14" s="43"/>
      <c r="C14" s="43"/>
      <c r="D14" s="43"/>
      <c r="E14" s="18">
        <v>521053.87</v>
      </c>
      <c r="F14" s="18">
        <v>456972.2</v>
      </c>
      <c r="G14" s="19">
        <v>317630.34000000003</v>
      </c>
    </row>
    <row r="15" spans="1:7" ht="15.6" x14ac:dyDescent="0.3">
      <c r="A15" s="50" t="s">
        <v>68</v>
      </c>
      <c r="B15" s="51"/>
      <c r="C15" s="51"/>
      <c r="D15" s="52"/>
      <c r="E15" s="18">
        <v>173306.44</v>
      </c>
      <c r="F15" s="18">
        <v>133711.92000000001</v>
      </c>
      <c r="G15" s="19">
        <v>39594.519999999997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1370544.57</v>
      </c>
      <c r="F16" s="17">
        <f>SUM(F17:F20)</f>
        <v>1373595.12</v>
      </c>
      <c r="G16" s="17">
        <f>SUM(G17:G20)</f>
        <v>447006.12</v>
      </c>
    </row>
    <row r="17" spans="1:12" ht="15.6" x14ac:dyDescent="0.3">
      <c r="A17" s="95" t="s">
        <v>43</v>
      </c>
      <c r="B17" s="96"/>
      <c r="C17" s="96"/>
      <c r="D17" s="97"/>
      <c r="E17" s="18">
        <v>1343663.01</v>
      </c>
      <c r="F17" s="18">
        <v>1348966.53</v>
      </c>
      <c r="G17" s="19">
        <v>438279.32</v>
      </c>
    </row>
    <row r="18" spans="1:12" ht="15.6" x14ac:dyDescent="0.3">
      <c r="A18" s="43" t="s">
        <v>55</v>
      </c>
      <c r="B18" s="43"/>
      <c r="C18" s="43"/>
      <c r="D18" s="43"/>
      <c r="E18" s="18">
        <v>2717.04</v>
      </c>
      <c r="F18" s="18">
        <v>2442.36</v>
      </c>
      <c r="G18" s="19">
        <v>844.43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24164.52</v>
      </c>
      <c r="F20" s="18">
        <v>22186.23</v>
      </c>
      <c r="G20" s="19">
        <v>7882.37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3783.78</v>
      </c>
      <c r="F21" s="17">
        <f>SUM(F22)</f>
        <v>4367.45</v>
      </c>
      <c r="G21" s="17">
        <f>SUM(G22)</f>
        <v>1213.52</v>
      </c>
    </row>
    <row r="22" spans="1:12" ht="15.6" x14ac:dyDescent="0.3">
      <c r="A22" s="43" t="s">
        <v>15</v>
      </c>
      <c r="B22" s="43"/>
      <c r="C22" s="43"/>
      <c r="D22" s="43"/>
      <c r="E22" s="18">
        <v>3783.78</v>
      </c>
      <c r="F22" s="18">
        <v>4367.45</v>
      </c>
      <c r="G22" s="19">
        <v>1213.52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'Р-Крестьянская 37'!F58</f>
        <v>617380.50907341216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343614.67714206531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нар'!W163</f>
        <v>28529.793372413431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нар'!X163</f>
        <v>8775.3062975010398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нар'!Y163</f>
        <v>74347.861700000009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нар'!AV163+'[2]УК ВР декабрь нар'!BN163</f>
        <v>108974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нар'!AY163</f>
        <v>122987.71577215084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SUM(F35:F39)+24995.16</f>
        <v>452477.42974402627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нар'!CN163+'[2]УК ВР декабрь нар'!DU163</f>
        <v>179689.55067903732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нар'!CO163+'[2]УК ВР декабрь нар'!DV163</f>
        <v>54853.914237330013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нар'!CP163+'[2]УК ВР декабрь нар'!DW163</f>
        <v>11579.146699999999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нар'!BM163+'[2]УК ВР декабрь нар'!DB163+'[2]УК ВР декабрь нар'!EL163</f>
        <v>56406.508000000002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нар'!DG163+'[2]УК ВР декабрь нар'!EQ163</f>
        <v>124953.15012765898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428995.43864781677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нар'!FB163+'[2]УК ВР декабрь нар'!FX163</f>
        <v>206013.46795071039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нар'!FC163+'[2]УК ВР декабрь нар'!FY163</f>
        <v>131802.92362663872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нар'!FD163+'[2]УК ВР декабрь нар'!FZ163</f>
        <v>479.97120000000001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нар'!GG163+'[2]УК ВР декабрь нар'!FL163+'[2]УК ВР декабрь нар'!AK163</f>
        <v>19779.84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нар'!FS163+'[2]УК ВР декабрь нар'!GL163</f>
        <v>70919.235870467644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1225087.5455339085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207362.84999999998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79338.789999999994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128024.06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1432450.3955339086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1343663.01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1348966.53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528593.12353950366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37'!A2:G2</f>
        <v>перед собственниками дома по адресу: ул. Р-Крестьянская 37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37'!G8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1726237.29</v>
      </c>
      <c r="F9" s="17">
        <f t="shared" ref="F9:G9" si="0">SUM(F10:F15)</f>
        <v>1927930.6099999999</v>
      </c>
      <c r="G9" s="17">
        <f t="shared" si="0"/>
        <v>994984.68</v>
      </c>
    </row>
    <row r="10" spans="1:7" ht="15.6" x14ac:dyDescent="0.3">
      <c r="A10" s="50" t="s">
        <v>9</v>
      </c>
      <c r="B10" s="51"/>
      <c r="C10" s="51"/>
      <c r="D10" s="52"/>
      <c r="E10" s="18">
        <v>649445.44999999995</v>
      </c>
      <c r="F10" s="18">
        <v>808058.97</v>
      </c>
      <c r="G10" s="19">
        <v>388677.77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147057.79</v>
      </c>
      <c r="F12" s="18">
        <v>162502.98000000001</v>
      </c>
      <c r="G12" s="19">
        <v>81413.960000000006</v>
      </c>
    </row>
    <row r="13" spans="1:7" ht="15.6" x14ac:dyDescent="0.3">
      <c r="A13" s="50" t="s">
        <v>12</v>
      </c>
      <c r="B13" s="51"/>
      <c r="C13" s="51"/>
      <c r="D13" s="52"/>
      <c r="E13" s="18">
        <v>285570.34000000003</v>
      </c>
      <c r="F13" s="18">
        <v>321454.93</v>
      </c>
      <c r="G13" s="19">
        <v>159418.10999999999</v>
      </c>
    </row>
    <row r="14" spans="1:7" ht="15.6" x14ac:dyDescent="0.3">
      <c r="A14" s="43" t="s">
        <v>13</v>
      </c>
      <c r="B14" s="43"/>
      <c r="C14" s="43"/>
      <c r="D14" s="43"/>
      <c r="E14" s="18">
        <v>490544.11</v>
      </c>
      <c r="F14" s="18">
        <v>493594.43</v>
      </c>
      <c r="G14" s="19">
        <v>314580.02</v>
      </c>
    </row>
    <row r="15" spans="1:7" ht="15.6" x14ac:dyDescent="0.3">
      <c r="A15" s="50" t="s">
        <v>68</v>
      </c>
      <c r="B15" s="51"/>
      <c r="C15" s="51"/>
      <c r="D15" s="52"/>
      <c r="E15" s="18">
        <v>153619.6</v>
      </c>
      <c r="F15" s="18">
        <v>142319.29999999999</v>
      </c>
      <c r="G15" s="19">
        <v>50894.82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1073661.24</v>
      </c>
      <c r="F16" s="17">
        <f>SUM(F17:F20)</f>
        <v>1025743.53</v>
      </c>
      <c r="G16" s="17">
        <f>SUM(G17:G20)</f>
        <v>470423.52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1045693.84</v>
      </c>
      <c r="F17" s="18">
        <v>999256.84</v>
      </c>
      <c r="G17" s="19">
        <v>460216.01</v>
      </c>
    </row>
    <row r="18" spans="1:12" ht="15.6" x14ac:dyDescent="0.3">
      <c r="A18" s="43" t="s">
        <v>55</v>
      </c>
      <c r="B18" s="43"/>
      <c r="C18" s="43"/>
      <c r="D18" s="43"/>
      <c r="E18" s="18">
        <v>2717.02</v>
      </c>
      <c r="F18" s="18">
        <v>2581.6799999999998</v>
      </c>
      <c r="G18" s="19">
        <v>979.77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25250.38</v>
      </c>
      <c r="F20" s="18">
        <v>23905.01</v>
      </c>
      <c r="G20" s="19">
        <v>9227.74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405.22</v>
      </c>
      <c r="G21" s="17">
        <f>SUM(G22)</f>
        <v>808.3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405.22</v>
      </c>
      <c r="G22" s="19">
        <v>808.3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'Р-Крестьянская 37(2019)'!F59</f>
        <v>528593.12353950366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48017.334851969033</v>
      </c>
    </row>
    <row r="27" spans="1:12" ht="67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нар'!W163</f>
        <v>7070.9009870900272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нар'!X163</f>
        <v>1768.2534573141079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нар'!Y163</f>
        <v>3680.0664000000002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нар'!AA163+'[3]УК ВР декабрь нар'!AB163+'[3]УК ВР декабрь нар'!AC163+'[3]УК ВР декабрь нар'!AD163+'[3]УК ВР декабрь нар'!AE163+'[3]УК ВР декабрь нар'!AF163+'[3]УК ВР декабрь нар'!AG163+'[3]УК ВР декабрь нар'!AH163+'[3]УК ВР декабрь нар'!AJ163+'[3]УК ВР декабрь нар'!AL163+'[3]УК ВР декабрь нар'!AN163+'[3]УК ВР декабрь нар'!AO163+'[3]УК ВР декабрь нар'!AP163+'[3]УК ВР декабрь нар'!AQ163+'[3]УК ВР декабрь нар'!AR163+'[3]УК ВР декабрь нар'!AT163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нар'!AY163</f>
        <v>33232.114007564895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SUM(F35:F39)+41780.8</f>
        <v>151531.84197504615</v>
      </c>
    </row>
    <row r="34" spans="1:12" ht="80.40000000000000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нар'!CN163+'[3]УК ВР декабрь нар'!DU163</f>
        <v>51918.616500851145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нар'!CO163+'[3]УК ВР декабрь нар'!DV163</f>
        <v>14452.918609319669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нар'!CP163+'[3]УК ВР декабрь нар'!DW163</f>
        <v>4765.9645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нар'!AI163+'[3]УК ВР декабрь нар'!AJ163+'[3]УК ВР декабрь нар'!AS163+'[3]УК ВР декабрь нар'!BM163+'[3]УК ВР декабрь нар'!DB163+'[3]УК ВР декабрь нар'!EK163+'[3]УК ВР декабрь нар'!AM163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нар'!DF163+'[3]УК ВР декабрь нар'!EP163</f>
        <v>38613.542364875313</v>
      </c>
    </row>
    <row r="40" spans="1:12" ht="62.4" customHeight="1" x14ac:dyDescent="0.3">
      <c r="A40" s="84" t="s">
        <v>74</v>
      </c>
      <c r="B40" s="85"/>
      <c r="C40" s="85"/>
      <c r="D40" s="85"/>
      <c r="E40" s="86"/>
      <c r="F40" s="27">
        <f>SUM(F41:F49)</f>
        <v>341142.8736905746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нар'!FB163+'[3]УК ВР декабрь нар'!FX163</f>
        <v>190216.01925137261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нар'!FC163+'[3]УК ВР декабрь нар'!FY163</f>
        <v>52254.026570836533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нар'!FD163+'[3]УК ВР декабрь нар'!FZ163</f>
        <v>1295.3388000000002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нар'!GG163+'[3]УК ВР декабрь нар'!FL163+'[3]УК ВР декабрь нар'!FE163+'[3]УК ВР декабрь нар'!AK163</f>
        <v>34935.51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нар'!FS163+'[3]УК ВР декабрь нар'!GL163</f>
        <v>62441.979068365486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540692.05051758979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197144.7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72037.820000000007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125106.88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737836.75051758974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1045693.84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999256.84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836450.21302191378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37'!A2:G2</f>
        <v>перед собственниками дома по адресу: ул. Р-Крестьянская 37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37'!G8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570860.80000000005</v>
      </c>
      <c r="F9" s="17">
        <f t="shared" ref="F9:G9" si="0">SUM(F10:F15)</f>
        <v>741781.24</v>
      </c>
      <c r="G9" s="17">
        <f t="shared" si="0"/>
        <v>824064.24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56965.84</v>
      </c>
      <c r="G10" s="19">
        <v>331711.93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-1824.2</v>
      </c>
      <c r="F12" s="18">
        <v>16250.03</v>
      </c>
      <c r="G12" s="19">
        <v>63339.73</v>
      </c>
    </row>
    <row r="13" spans="1:7" ht="15.6" x14ac:dyDescent="0.3">
      <c r="A13" s="50" t="s">
        <v>12</v>
      </c>
      <c r="B13" s="51"/>
      <c r="C13" s="51"/>
      <c r="D13" s="52"/>
      <c r="E13" s="18">
        <v>-3045.08</v>
      </c>
      <c r="F13" s="18">
        <v>34757.5</v>
      </c>
      <c r="G13" s="19">
        <v>121615.53</v>
      </c>
    </row>
    <row r="14" spans="1:7" ht="15.6" x14ac:dyDescent="0.3">
      <c r="A14" s="43" t="s">
        <v>13</v>
      </c>
      <c r="B14" s="43"/>
      <c r="C14" s="43"/>
      <c r="D14" s="43"/>
      <c r="E14" s="18">
        <v>490602.14</v>
      </c>
      <c r="F14" s="18">
        <v>528404.34</v>
      </c>
      <c r="G14" s="19">
        <v>276777.82</v>
      </c>
    </row>
    <row r="15" spans="1:7" ht="15.6" x14ac:dyDescent="0.3">
      <c r="A15" s="50" t="s">
        <v>68</v>
      </c>
      <c r="B15" s="51"/>
      <c r="C15" s="51"/>
      <c r="D15" s="52"/>
      <c r="E15" s="18">
        <v>85127.94</v>
      </c>
      <c r="F15" s="18">
        <v>105403.53</v>
      </c>
      <c r="G15" s="19">
        <v>30619.23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1408237.1400000001</v>
      </c>
      <c r="F16" s="17">
        <f t="shared" ref="F16:G16" si="1">SUM(F17:F20)</f>
        <v>1470437.1300000001</v>
      </c>
      <c r="G16" s="17">
        <f t="shared" si="1"/>
        <v>463441.44000000012</v>
      </c>
    </row>
    <row r="17" spans="1:12" ht="35.4" customHeight="1" x14ac:dyDescent="0.3">
      <c r="A17" s="98" t="s">
        <v>78</v>
      </c>
      <c r="B17" s="99"/>
      <c r="C17" s="99"/>
      <c r="D17" s="100"/>
      <c r="E17" s="18">
        <v>1354948.57</v>
      </c>
      <c r="F17" s="18">
        <v>1419469.74</v>
      </c>
      <c r="G17" s="19">
        <v>450912.75000000012</v>
      </c>
    </row>
    <row r="18" spans="1:12" ht="15.6" x14ac:dyDescent="0.3">
      <c r="A18" s="43" t="s">
        <v>55</v>
      </c>
      <c r="B18" s="43"/>
      <c r="C18" s="43"/>
      <c r="D18" s="43"/>
      <c r="E18" s="18">
        <v>2738.6</v>
      </c>
      <c r="F18" s="18">
        <v>2805.78</v>
      </c>
      <c r="G18" s="19">
        <v>912.59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50549.97</v>
      </c>
      <c r="F20" s="18">
        <v>48161.61</v>
      </c>
      <c r="G20" s="19">
        <v>11616.1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'Р-Крестьянская 37(2020)'!F59</f>
        <v>836450.21302191378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311344.73545049451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нар'!W163</f>
        <v>584.62538919543897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нар'!X163</f>
        <v>141.20426823521609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нар'!Y163+'[4]УК ВР декабрь нар'!DX163</f>
        <v>327.82839999999999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нар'!AV163+'[4]УК ВР декабрь нар'!BM163+'[4]УК ВР декабрь нар'!BN163+'[4]УК ВР декабрь нар'!BO163+'[4]УК ВР декабрь нар'!BP163+'[4]УК ВР декабрь нар'!EG163+'[4]УК ВР декабрь нар'!EH163+'[4]УК ВР декабрь нар'!EI163+'[4]УК ВР декабрь нар'!EJ163</f>
        <v>308095.75215000001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нар'!AY163</f>
        <v>2195.3252430638763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SUM(F35:F39)+76624.1</f>
        <v>148833.07417958294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нар'!CN163+'[4]УК ВР декабрь нар'!DU163</f>
        <v>35159.821756099016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нар'!CO163+'[4]УК ВР декабрь нар'!DV163</f>
        <v>9413.61899917132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нар'!CP163+'[4]УК ВР декабрь нар'!DL163+'[4]УК ВР декабрь нар'!DP163+'[4]УК ВР декабрь нар'!DT163</f>
        <v>710.94720000000007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нар'!DB163+'[4]УК ВР декабрь нар'!DY163+'[4]УК ВР декабрь нар'!DZ163+'[4]УК ВР декабрь нар'!EA163+'[4]УК ВР декабрь нар'!EB163+'[4]УК ВР декабрь нар'!EC163+'[4]УК ВР декабрь нар'!ED163+'[4]УК ВР декабрь нар'!EE163+'[4]УК ВР декабрь нар'!EF163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нар'!DG163+'[4]УК ВР декабрь нар'!EP163</f>
        <v>26924.586224312603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417956.61450000003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нар'!$EU163+'[4]УК ВР декабрь нар'!FV163+'[4]УК ВР декабрь нар'!EY163</f>
        <v>414278.28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нар'!EW163+'[4]УК ВР декабрь нар'!FA163+'[4]УК ВР декабрь нар'!FZ163</f>
        <v>1325.6897999999999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нар'!FL163+'[4]УК ВР декабрь нар'!GG163</f>
        <v>2352.6447000000003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нар'!FS163+'[4]УК ВР декабрь нар'!GL163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878134.42413007747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171942.95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41885.339999999997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130057.61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1050077.3741300774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1354948.57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1419469.74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1141321.4088918364</v>
      </c>
      <c r="H59" s="29"/>
      <c r="K59" s="20"/>
    </row>
    <row r="61" spans="1:15" ht="30.6" customHeight="1" x14ac:dyDescent="0.25">
      <c r="A61" s="101" t="s">
        <v>79</v>
      </c>
      <c r="B61" s="101"/>
      <c r="C61" s="101"/>
      <c r="D61" s="101"/>
      <c r="E61" s="101"/>
      <c r="F61" s="102">
        <f>F59-G17</f>
        <v>690408.6588918363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37</vt:lpstr>
      <vt:lpstr>Р-Крестьянская 37(2019)</vt:lpstr>
      <vt:lpstr>Р-Крестьянская 37(2020)</vt:lpstr>
      <vt:lpstr>Р-Крестьянская 37(2021)</vt:lpstr>
      <vt:lpstr>'Р-Крестьянская 37'!Область_печати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2018-04-05T13:29:50Z</cp:lastPrinted>
  <dcterms:created xsi:type="dcterms:W3CDTF">2013-05-24T09:13:10Z</dcterms:created>
  <dcterms:modified xsi:type="dcterms:W3CDTF">2022-04-14T09:13:26Z</dcterms:modified>
</cp:coreProperties>
</file>